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N:\03_Beschaffungen &amp; Nachträge\2026 Alle Vorgänge\26-09181 Passwortmanager II\040_Vergabeunterlagen\Final\"/>
    </mc:Choice>
  </mc:AlternateContent>
  <xr:revisionPtr revIDLastSave="0" documentId="13_ncr:1_{314CDE15-9F2E-4888-9649-AF5501401264}" xr6:coauthVersionLast="47" xr6:coauthVersionMax="47" xr10:uidLastSave="{00000000-0000-0000-0000-000000000000}"/>
  <bookViews>
    <workbookView xWindow="-34510" yWindow="-2490" windowWidth="34620" windowHeight="13900" xr2:uid="{00000000-000D-0000-FFFF-FFFF00000000}"/>
  </bookViews>
  <sheets>
    <sheet name="A1 - Preisblatt" sheetId="1" r:id="rId1"/>
  </sheets>
  <definedNames>
    <definedName name="_xlnm.Print_Area" localSheetId="0">'A1 - Preisblatt'!$B$1:$H$33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H12" i="1"/>
  <c r="H11" i="1"/>
  <c r="H26" i="1" l="1"/>
  <c r="H27" i="1" s="1"/>
  <c r="H28" i="1" s="1"/>
  <c r="H29" i="1" l="1"/>
  <c r="H31" i="1" s="1"/>
</calcChain>
</file>

<file path=xl/sharedStrings.xml><?xml version="1.0" encoding="utf-8"?>
<sst xmlns="http://schemas.openxmlformats.org/spreadsheetml/2006/main" count="35" uniqueCount="33">
  <si>
    <t>Anlage A1</t>
  </si>
  <si>
    <t>Preisblatt</t>
  </si>
  <si>
    <t>Bietername:</t>
  </si>
  <si>
    <t>1. Ausfüllhinweise zu den Preisangaben</t>
  </si>
  <si>
    <r>
      <rPr>
        <sz val="10"/>
        <color rgb="FF000000"/>
        <rFont val="Arial"/>
        <family val="2"/>
      </rPr>
      <t xml:space="preserve">In die nachfolgende Tabelle sind die für die Ausführung der unten genannten Leistungen geltenden Preise einzutragen. Eintragungen sind </t>
    </r>
    <r>
      <rPr>
        <u/>
        <sz val="10"/>
        <color rgb="FF000000"/>
        <rFont val="Arial"/>
        <family val="2"/>
      </rPr>
      <t>nur in den blauen Feldern</t>
    </r>
    <r>
      <rPr>
        <sz val="10"/>
        <color rgb="FF00000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family val="2"/>
      </rPr>
      <t xml:space="preserve">Es sind alle in der Tabelle unter Ziffer 2. aufgeführten (blau markierten) Positionen zu bepreisen. Je Position ist </t>
    </r>
    <r>
      <rPr>
        <b/>
        <u/>
        <sz val="10"/>
        <color rgb="FF000000"/>
        <rFont val="Arial"/>
        <family val="2"/>
      </rPr>
      <t>ein</t>
    </r>
    <r>
      <rPr>
        <b/>
        <sz val="10"/>
        <color rgb="FF00000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color rgb="FF000000"/>
        <rFont val="Arial"/>
        <family val="2"/>
      </rPr>
      <t xml:space="preserve">kann ggf. zwingend zum Ausschluss des Angebotes führen. Preispositionen, die kostenlos angeboten werden, sind mit "0" (in Worten: Null) zu versehen.
</t>
    </r>
    <r>
      <rPr>
        <sz val="10"/>
        <color rgb="FF000000"/>
        <rFont val="Arial"/>
        <family val="2"/>
      </rPr>
      <t>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</si>
  <si>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t>2. Preisangaben</t>
  </si>
  <si>
    <t>Pos.</t>
  </si>
  <si>
    <t>Bezeichnung</t>
  </si>
  <si>
    <t>Einheit</t>
  </si>
  <si>
    <t>1.</t>
  </si>
  <si>
    <t>monatliche Pauschale</t>
  </si>
  <si>
    <t>3. Zahlungsbedingungen</t>
  </si>
  <si>
    <r>
      <rPr>
        <sz val="10"/>
        <color rgb="FF000000"/>
        <rFont val="Arial"/>
        <family val="2"/>
      </rPr>
      <t>Rechnungen sind 30 Tage nach Erhalt einer prüfbaren Rechnung zur Zahlung fällig. Wir gewähren einen Nachlass auf den Rechnungsbetrag (Skonto) in Höhe von</t>
    </r>
    <r>
      <rPr>
        <b/>
        <sz val="10"/>
        <color rgb="FF000000"/>
        <rFont val="Arial"/>
        <family val="2"/>
      </rPr>
      <t xml:space="preserve"> A.)</t>
    </r>
    <r>
      <rPr>
        <sz val="10"/>
        <color rgb="FF000000"/>
        <rFont val="Arial"/>
        <family val="2"/>
      </rPr>
      <t xml:space="preserve"> %, wenn Sie spätestens nach </t>
    </r>
    <r>
      <rPr>
        <b/>
        <sz val="10"/>
        <color rgb="FF000000"/>
        <rFont val="Arial"/>
        <family val="2"/>
      </rPr>
      <t>B.)</t>
    </r>
    <r>
      <rPr>
        <sz val="10"/>
        <color rgb="FF000000"/>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</si>
  <si>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</si>
  <si>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</si>
  <si>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</si>
  <si>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</si>
  <si>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</si>
  <si>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</si>
  <si>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</si>
  <si>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</si>
  <si>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</si>
  <si>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 xml:space="preserve">Menge </t>
  </si>
  <si>
    <t>Anzahl Monate</t>
  </si>
  <si>
    <t>Einzelpreis pro Monat
exkl. USt. in € inkl. sämtlicher Nebenkosten</t>
  </si>
  <si>
    <t xml:space="preserve">Gesamtpreis für
exkl. USt. in € inkl.
sämtlicher Nebenkosten
</t>
  </si>
  <si>
    <t>2.</t>
  </si>
  <si>
    <t>3.</t>
  </si>
  <si>
    <t>Gesamtangebotspreis (Pos. 1. bis 3.) exkl. USt. in €</t>
  </si>
  <si>
    <t>Passwortmanager (SaaS-Lösung) bis 3.000 Benutzer</t>
  </si>
  <si>
    <t>Passwortmanager (SaaS-Lösung) 3.001 - 6.000 Benutzer</t>
  </si>
  <si>
    <t>Passwortmanager (SaaS-Lösung) ab 6001 - 16.000 Benutzer</t>
  </si>
  <si>
    <r>
      <rPr>
        <b/>
        <sz val="12"/>
        <color theme="1"/>
        <rFont val="Arial"/>
        <family val="2"/>
      </rPr>
      <t>Hinweis zu den angegebenen Mengen:</t>
    </r>
    <r>
      <rPr>
        <sz val="10"/>
        <color theme="1"/>
        <rFont val="Arial"/>
        <family val="2"/>
      </rPr>
      <t xml:space="preserve">
Die Mindestabnahmemenge liegt bei 1.000 Benutzern, die Schätzmenge bei 3.000 Benutzern und die Höchstmenge bei 16.000 Benutzern. Die TK geht davon aus, dass eine Menge von 6.000 Benutzern nur in dem Fall überschritten wird, dass, aufgrund regulatorischer, gesetzlicher bzw. behördlicher Vorgaben oder TK-interner Entscheidungen im Rahmen eines Strategiewechsels, die Ausstattung sämtlicher TK-Mitarbeitenden (aktuell rund 15.700) mit dem Passwortmanager erforderlich wird. Die nachfolgend aufgeführten Mengenangaben beziehen sich auf die im Vertrag genannte maximale Vertragslaufzeit. Sie dienen als Kalkulationsgrundlage und können sich während der Vertragslaufzeit nach unten verändern. Es besteht nur ein Anspruch des AN auf Beauftragung der in der Leistungsbeschreibung aufgeführten Mindestabnahmemenge.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</si>
</sst>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2"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sz val="8"/>
      <color rgb="FF444444"/>
      <name val="Segoe UI"/>
      <family val="2"/>
    </font>
    <font>
      <sz val="10"/>
      <color rgb="FF000000"/>
      <name val="Arial"/>
      <family val="2"/>
    </font>
    <font>
      <u/>
      <sz val="10"/>
      <color rgb="FF000000"/>
      <name val="Arial"/>
      <family val="2"/>
    </font>
    <font>
      <b/>
      <sz val="10"/>
      <color rgb="FF000000"/>
      <name val="Arial"/>
      <family val="2"/>
    </font>
    <font>
      <b/>
      <u/>
      <sz val="10"/>
      <color rgb="FF000000"/>
      <name val="Arial"/>
      <family val="2"/>
    </font>
    <font>
      <b/>
      <sz val="10"/>
      <color rgb="FFFF0000"/>
      <name val="Arial"/>
      <family val="2"/>
    </font>
    <font>
      <sz val="10"/>
      <name val="Arial"/>
      <family val="2"/>
    </font>
    <font>
      <sz val="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C000"/>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76">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6" fillId="4" borderId="0" xfId="1" applyNumberFormat="1" applyFont="1" applyFill="1" applyAlignment="1">
      <alignment horizontal="center"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0" fontId="0" fillId="0" borderId="4" xfId="0" applyBorder="1" applyAlignment="1">
      <alignment horizontal="center" vertical="center"/>
    </xf>
    <xf numFmtId="165" fontId="2" fillId="0" borderId="8" xfId="0" applyNumberFormat="1" applyFont="1" applyBorder="1" applyAlignment="1">
      <alignment horizontal="righ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165" fontId="2" fillId="0" borderId="10" xfId="0" applyNumberFormat="1" applyFont="1" applyBorder="1" applyAlignment="1">
      <alignment vertical="center"/>
    </xf>
    <xf numFmtId="165" fontId="2" fillId="0" borderId="18" xfId="0" applyNumberFormat="1" applyFont="1" applyBorder="1" applyAlignment="1">
      <alignment horizontal="right" vertical="center"/>
    </xf>
    <xf numFmtId="165" fontId="9" fillId="6" borderId="11" xfId="0" applyNumberFormat="1" applyFont="1" applyFill="1" applyBorder="1" applyAlignment="1">
      <alignment vertical="center"/>
    </xf>
    <xf numFmtId="2" fontId="0" fillId="0" borderId="9" xfId="0" applyNumberFormat="1" applyBorder="1" applyAlignment="1">
      <alignment vertical="center"/>
    </xf>
    <xf numFmtId="165" fontId="2" fillId="0" borderId="20" xfId="0" applyNumberFormat="1" applyFont="1" applyBorder="1" applyAlignment="1">
      <alignment horizontal="right" vertical="center"/>
    </xf>
    <xf numFmtId="164" fontId="6" fillId="3" borderId="7" xfId="1" applyNumberFormat="1" applyFont="1" applyFill="1" applyBorder="1" applyAlignment="1" applyProtection="1">
      <alignment horizontal="center" vertical="center"/>
      <protection locked="0"/>
    </xf>
    <xf numFmtId="0" fontId="6" fillId="3" borderId="10" xfId="1" applyNumberFormat="1" applyFont="1" applyFill="1" applyBorder="1" applyAlignment="1" applyProtection="1">
      <alignment horizontal="center" vertical="center"/>
      <protection locked="0"/>
    </xf>
    <xf numFmtId="0" fontId="13" fillId="0" borderId="0" xfId="0" applyFont="1" applyAlignment="1">
      <alignment vertical="center" wrapText="1"/>
    </xf>
    <xf numFmtId="165" fontId="0" fillId="3" borderId="4" xfId="0" applyNumberFormat="1" applyFill="1" applyBorder="1" applyAlignment="1" applyProtection="1">
      <alignment horizontal="center" vertical="center"/>
      <protection locked="0"/>
    </xf>
    <xf numFmtId="0" fontId="9" fillId="0" borderId="0" xfId="0" applyFont="1" applyAlignment="1">
      <alignment horizontal="right" vertical="center"/>
    </xf>
    <xf numFmtId="0" fontId="0" fillId="0" borderId="4" xfId="0" applyBorder="1" applyAlignment="1">
      <alignment vertical="center" wrapText="1"/>
    </xf>
    <xf numFmtId="9" fontId="8" fillId="5" borderId="4" xfId="0" applyNumberFormat="1" applyFont="1" applyFill="1" applyBorder="1" applyAlignment="1" applyProtection="1">
      <alignment horizontal="center" vertical="center"/>
      <protection locked="0"/>
    </xf>
    <xf numFmtId="0" fontId="7" fillId="0" borderId="0" xfId="0" applyFont="1" applyAlignment="1">
      <alignment vertical="top" wrapText="1"/>
    </xf>
    <xf numFmtId="0" fontId="14" fillId="0" borderId="0" xfId="0" applyFont="1"/>
    <xf numFmtId="0" fontId="8" fillId="2" borderId="6" xfId="0" applyFont="1" applyFill="1" applyBorder="1" applyAlignment="1">
      <alignment horizontal="center" vertical="center" wrapText="1"/>
    </xf>
    <xf numFmtId="2" fontId="0" fillId="0" borderId="0" xfId="0" applyNumberFormat="1" applyAlignment="1">
      <alignment vertical="center"/>
    </xf>
    <xf numFmtId="0" fontId="0" fillId="0" borderId="0" xfId="0" applyAlignment="1">
      <alignment vertical="center" wrapText="1"/>
    </xf>
    <xf numFmtId="0" fontId="7" fillId="0" borderId="0" xfId="0" applyFont="1" applyAlignment="1">
      <alignment vertical="center" wrapText="1"/>
    </xf>
    <xf numFmtId="0" fontId="0" fillId="0" borderId="0" xfId="0" applyAlignment="1">
      <alignment horizontal="center" vertical="center"/>
    </xf>
    <xf numFmtId="165" fontId="0" fillId="0" borderId="0" xfId="0" applyNumberFormat="1" applyAlignment="1">
      <alignment vertical="center"/>
    </xf>
    <xf numFmtId="165" fontId="0" fillId="0" borderId="0" xfId="0" applyNumberFormat="1" applyAlignment="1" applyProtection="1">
      <alignment horizontal="center" vertical="center"/>
      <protection locked="0"/>
    </xf>
    <xf numFmtId="0" fontId="12" fillId="0" borderId="0" xfId="0" applyFont="1" applyAlignment="1">
      <alignment horizontal="center" vertical="top" wrapText="1"/>
    </xf>
    <xf numFmtId="0" fontId="12" fillId="0" borderId="0" xfId="0" applyFont="1" applyAlignment="1">
      <alignment horizontal="center" vertical="top"/>
    </xf>
    <xf numFmtId="0" fontId="12" fillId="0" borderId="19" xfId="0" applyFont="1" applyBorder="1" applyAlignment="1">
      <alignment horizontal="center" vertical="top"/>
    </xf>
    <xf numFmtId="0" fontId="6" fillId="2" borderId="17"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2" borderId="7" xfId="0" applyFont="1" applyFill="1" applyBorder="1" applyAlignment="1">
      <alignment horizontal="center" vertical="center" wrapText="1"/>
    </xf>
    <xf numFmtId="165" fontId="0" fillId="0" borderId="0" xfId="0" applyNumberFormat="1"/>
    <xf numFmtId="0" fontId="7" fillId="0" borderId="4" xfId="0" applyFont="1" applyBorder="1" applyAlignment="1">
      <alignment horizontal="center" vertical="center" wrapText="1"/>
    </xf>
    <xf numFmtId="165" fontId="0" fillId="0" borderId="8" xfId="0" applyNumberFormat="1" applyBorder="1" applyAlignment="1">
      <alignment horizontal="center" vertical="center"/>
    </xf>
    <xf numFmtId="3" fontId="0" fillId="0" borderId="4" xfId="0" applyNumberFormat="1" applyBorder="1" applyAlignment="1">
      <alignment horizontal="center" vertical="center"/>
    </xf>
    <xf numFmtId="0" fontId="8" fillId="0" borderId="0" xfId="0" applyFont="1" applyAlignment="1">
      <alignment horizontal="left" vertical="top" wrapText="1"/>
    </xf>
    <xf numFmtId="0" fontId="20" fillId="0" borderId="0" xfId="0" applyFont="1" applyAlignment="1">
      <alignment horizontal="left" vertical="center" wrapText="1"/>
    </xf>
    <xf numFmtId="0" fontId="7" fillId="0" borderId="0" xfId="0" applyFont="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0" fillId="7" borderId="0" xfId="0" applyFill="1" applyAlignment="1">
      <alignment horizontal="left" vertical="top" wrapText="1"/>
    </xf>
    <xf numFmtId="0" fontId="10" fillId="5" borderId="12" xfId="0" applyFont="1" applyFill="1" applyBorder="1" applyAlignment="1">
      <alignment horizontal="left" vertical="center"/>
    </xf>
    <xf numFmtId="0" fontId="10" fillId="5" borderId="13" xfId="0" applyFont="1" applyFill="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22" xfId="0" applyFont="1" applyBorder="1" applyAlignment="1">
      <alignment horizontal="left" vertical="center"/>
    </xf>
    <xf numFmtId="0" fontId="12" fillId="0" borderId="0" xfId="0" applyFont="1" applyAlignment="1">
      <alignment horizontal="center" vertical="top" wrapText="1"/>
    </xf>
    <xf numFmtId="0" fontId="12" fillId="0" borderId="0" xfId="0" applyFont="1" applyAlignment="1">
      <alignment horizontal="center" vertical="top"/>
    </xf>
    <xf numFmtId="0" fontId="12" fillId="0" borderId="19" xfId="0" applyFont="1" applyBorder="1" applyAlignment="1">
      <alignment horizontal="center" vertical="top"/>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2" fillId="5" borderId="16" xfId="0" applyFont="1" applyFill="1" applyBorder="1" applyAlignment="1">
      <alignment horizontal="left" vertical="center"/>
    </xf>
    <xf numFmtId="0" fontId="2" fillId="5" borderId="17" xfId="0" applyFont="1" applyFill="1" applyBorder="1" applyAlignment="1">
      <alignment horizontal="left" vertical="center"/>
    </xf>
    <xf numFmtId="0" fontId="8" fillId="5" borderId="21" xfId="0" applyFont="1" applyFill="1" applyBorder="1" applyAlignment="1">
      <alignment horizontal="left" vertical="center"/>
    </xf>
    <xf numFmtId="0" fontId="8" fillId="5" borderId="2" xfId="0" applyFont="1" applyFill="1" applyBorder="1" applyAlignment="1">
      <alignment horizontal="left" vertical="center"/>
    </xf>
    <xf numFmtId="0" fontId="8" fillId="5" borderId="2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5" xfId="0" applyFont="1" applyFill="1" applyBorder="1" applyAlignment="1">
      <alignment horizontal="left" vertical="center"/>
    </xf>
    <xf numFmtId="0" fontId="8" fillId="5" borderId="14" xfId="0" applyFont="1" applyFill="1" applyBorder="1" applyAlignment="1">
      <alignment horizontal="left" vertical="center"/>
    </xf>
    <xf numFmtId="0" fontId="5" fillId="0" borderId="0" xfId="0" applyFont="1" applyAlignment="1">
      <alignment horizontal="left" vertical="center" wrapText="1"/>
    </xf>
    <xf numFmtId="0" fontId="15" fillId="0" borderId="0" xfId="0" applyFont="1" applyAlignment="1">
      <alignment horizontal="left" vertical="top" wrapText="1"/>
    </xf>
    <xf numFmtId="0" fontId="5" fillId="0" borderId="0" xfId="0" applyFont="1" applyAlignment="1">
      <alignment horizontal="left" vertical="top" wrapText="1"/>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3"/>
  <sheetViews>
    <sheetView showGridLines="0" tabSelected="1" topLeftCell="B5" zoomScaleNormal="100" workbookViewId="0">
      <selection activeCell="B5" sqref="B5:H5"/>
    </sheetView>
  </sheetViews>
  <sheetFormatPr baseColWidth="10" defaultColWidth="11.453125" defaultRowHeight="12.5" outlineLevelRow="1" x14ac:dyDescent="0.25"/>
  <cols>
    <col min="1" max="1" width="3.54296875" customWidth="1"/>
    <col min="2" max="2" width="5.54296875" customWidth="1"/>
    <col min="3" max="3" width="56.36328125" customWidth="1"/>
    <col min="4" max="4" width="13.90625" customWidth="1"/>
    <col min="5" max="5" width="15.54296875" customWidth="1"/>
    <col min="6" max="6" width="25" customWidth="1"/>
    <col min="7" max="7" width="15.90625" customWidth="1"/>
    <col min="8" max="8" width="27.54296875" customWidth="1"/>
    <col min="9" max="9" width="34.453125" customWidth="1"/>
  </cols>
  <sheetData>
    <row r="1" spans="2:10" ht="13" x14ac:dyDescent="0.3">
      <c r="B1" s="1" t="s">
        <v>0</v>
      </c>
    </row>
    <row r="2" spans="2:10" ht="23" x14ac:dyDescent="0.5">
      <c r="B2" s="2" t="s">
        <v>1</v>
      </c>
      <c r="E2" s="24" t="s">
        <v>2</v>
      </c>
      <c r="F2" s="24"/>
      <c r="G2" s="50"/>
      <c r="H2" s="51"/>
    </row>
    <row r="3" spans="2:10" ht="12.65" customHeight="1" x14ac:dyDescent="0.5">
      <c r="B3" s="2"/>
    </row>
    <row r="4" spans="2:10" ht="15.5" x14ac:dyDescent="0.35">
      <c r="B4" s="8" t="s">
        <v>3</v>
      </c>
    </row>
    <row r="5" spans="2:10" ht="177.65" customHeight="1" outlineLevel="1" x14ac:dyDescent="0.25">
      <c r="B5" s="48" t="s">
        <v>4</v>
      </c>
      <c r="C5" s="49"/>
      <c r="D5" s="49"/>
      <c r="E5" s="49"/>
      <c r="F5" s="49"/>
      <c r="G5" s="49"/>
      <c r="H5" s="49"/>
      <c r="I5" s="22"/>
    </row>
    <row r="6" spans="2:10" ht="90.5" customHeight="1" outlineLevel="1" x14ac:dyDescent="0.25">
      <c r="B6" s="52" t="s">
        <v>32</v>
      </c>
      <c r="C6" s="52"/>
      <c r="D6" s="52"/>
      <c r="E6" s="52"/>
      <c r="F6" s="52"/>
      <c r="G6" s="52"/>
      <c r="H6" s="52"/>
      <c r="I6" s="22"/>
    </row>
    <row r="7" spans="2:10" ht="9.65" customHeight="1" x14ac:dyDescent="0.25">
      <c r="B7" s="3"/>
      <c r="E7" s="58"/>
      <c r="F7" s="36"/>
      <c r="G7" s="58"/>
    </row>
    <row r="8" spans="2:10" ht="22.4" customHeight="1" x14ac:dyDescent="0.25">
      <c r="B8" s="9" t="s">
        <v>5</v>
      </c>
      <c r="E8" s="59"/>
      <c r="F8" s="37"/>
      <c r="G8" s="59"/>
    </row>
    <row r="9" spans="2:10" ht="5.4" customHeight="1" thickBot="1" x14ac:dyDescent="0.3">
      <c r="B9" s="9"/>
      <c r="E9" s="60"/>
      <c r="F9" s="38"/>
      <c r="G9" s="60"/>
    </row>
    <row r="10" spans="2:10" s="10" customFormat="1" ht="67.75" customHeight="1" x14ac:dyDescent="0.25">
      <c r="B10" s="13" t="s">
        <v>6</v>
      </c>
      <c r="C10" s="14" t="s">
        <v>7</v>
      </c>
      <c r="D10" s="29" t="s">
        <v>8</v>
      </c>
      <c r="E10" s="29" t="s">
        <v>22</v>
      </c>
      <c r="F10" s="29" t="s">
        <v>24</v>
      </c>
      <c r="G10" s="29" t="s">
        <v>23</v>
      </c>
      <c r="H10" s="42" t="s">
        <v>25</v>
      </c>
    </row>
    <row r="11" spans="2:10" ht="30" customHeight="1" x14ac:dyDescent="0.3">
      <c r="B11" s="18" t="s">
        <v>9</v>
      </c>
      <c r="C11" s="25" t="s">
        <v>29</v>
      </c>
      <c r="D11" s="44" t="s">
        <v>10</v>
      </c>
      <c r="E11" s="46">
        <v>3000</v>
      </c>
      <c r="F11" s="23"/>
      <c r="G11" s="11">
        <v>48</v>
      </c>
      <c r="H11" s="45">
        <f>E11*G11*ROUND(F11,2)</f>
        <v>0</v>
      </c>
      <c r="I11" s="43"/>
      <c r="J11" s="28"/>
    </row>
    <row r="12" spans="2:10" ht="30" customHeight="1" x14ac:dyDescent="0.3">
      <c r="B12" s="18" t="s">
        <v>26</v>
      </c>
      <c r="C12" s="25" t="s">
        <v>30</v>
      </c>
      <c r="D12" s="44" t="s">
        <v>10</v>
      </c>
      <c r="E12" s="46">
        <v>3000</v>
      </c>
      <c r="F12" s="23"/>
      <c r="G12" s="11">
        <v>48</v>
      </c>
      <c r="H12" s="45">
        <f>E12*G12*ROUND(F12,2)</f>
        <v>0</v>
      </c>
      <c r="I12" s="43"/>
      <c r="J12" s="28"/>
    </row>
    <row r="13" spans="2:10" ht="30" customHeight="1" x14ac:dyDescent="0.3">
      <c r="B13" s="18" t="s">
        <v>27</v>
      </c>
      <c r="C13" s="25" t="s">
        <v>31</v>
      </c>
      <c r="D13" s="44" t="s">
        <v>10</v>
      </c>
      <c r="E13" s="46">
        <v>10000</v>
      </c>
      <c r="F13" s="23"/>
      <c r="G13" s="11">
        <v>48</v>
      </c>
      <c r="H13" s="45">
        <f>E13*G13*ROUND(F13,2)</f>
        <v>0</v>
      </c>
      <c r="I13" s="43"/>
      <c r="J13" s="28"/>
    </row>
    <row r="14" spans="2:10" ht="24" customHeight="1" x14ac:dyDescent="0.3">
      <c r="B14" s="30"/>
      <c r="C14" s="31"/>
      <c r="D14" s="32"/>
      <c r="E14" s="33"/>
      <c r="F14" s="33"/>
      <c r="G14" s="35"/>
      <c r="H14" s="34"/>
      <c r="J14" s="28"/>
    </row>
    <row r="15" spans="2:10" ht="15.5" x14ac:dyDescent="0.35">
      <c r="B15" s="4" t="s">
        <v>11</v>
      </c>
      <c r="H15" s="3"/>
    </row>
    <row r="16" spans="2:10" ht="6.65" customHeight="1" x14ac:dyDescent="0.25">
      <c r="B16" s="9"/>
      <c r="H16" s="3"/>
    </row>
    <row r="17" spans="2:8" ht="28.4" customHeight="1" x14ac:dyDescent="0.25">
      <c r="B17" s="74" t="s">
        <v>12</v>
      </c>
      <c r="C17" s="75"/>
      <c r="D17" s="75"/>
      <c r="E17" s="75"/>
      <c r="F17" s="75"/>
      <c r="G17" s="75"/>
      <c r="H17" s="75"/>
    </row>
    <row r="18" spans="2:8" ht="5.4" customHeight="1" thickBot="1" x14ac:dyDescent="0.3">
      <c r="B18" s="7"/>
      <c r="C18" s="7"/>
      <c r="D18" s="7"/>
      <c r="E18" s="7"/>
      <c r="F18" s="7"/>
      <c r="G18" s="7"/>
    </row>
    <row r="19" spans="2:8" ht="18.649999999999999" customHeight="1" x14ac:dyDescent="0.25">
      <c r="B19" s="63" t="s">
        <v>13</v>
      </c>
      <c r="C19" s="64"/>
      <c r="D19" s="64"/>
      <c r="E19" s="64"/>
      <c r="F19" s="40"/>
      <c r="G19" s="20">
        <v>0</v>
      </c>
    </row>
    <row r="20" spans="2:8" ht="18.649999999999999" customHeight="1" thickBot="1" x14ac:dyDescent="0.3">
      <c r="B20" s="61" t="s">
        <v>14</v>
      </c>
      <c r="C20" s="62"/>
      <c r="D20" s="62"/>
      <c r="E20" s="62"/>
      <c r="F20" s="39"/>
      <c r="G20" s="21">
        <v>14</v>
      </c>
    </row>
    <row r="21" spans="2:8" ht="5.4" customHeight="1" x14ac:dyDescent="0.25">
      <c r="B21" s="7"/>
      <c r="C21" s="5"/>
      <c r="D21" s="5"/>
      <c r="E21" s="5"/>
      <c r="F21" s="5"/>
      <c r="G21" s="6"/>
    </row>
    <row r="22" spans="2:8" ht="13.4" customHeight="1" x14ac:dyDescent="0.25">
      <c r="B22" s="73" t="s">
        <v>15</v>
      </c>
      <c r="C22" s="73"/>
      <c r="D22" s="73"/>
      <c r="E22" s="73"/>
      <c r="F22" s="73"/>
      <c r="G22" s="73"/>
      <c r="H22" s="73"/>
    </row>
    <row r="23" spans="2:8" x14ac:dyDescent="0.25">
      <c r="B23" s="7"/>
      <c r="C23" s="7"/>
      <c r="D23" s="7"/>
      <c r="E23" s="7"/>
      <c r="F23" s="7"/>
      <c r="G23" s="7"/>
      <c r="H23" s="7"/>
    </row>
    <row r="24" spans="2:8" ht="15.5" x14ac:dyDescent="0.35">
      <c r="B24" s="4" t="s">
        <v>16</v>
      </c>
      <c r="C24" s="7"/>
      <c r="D24" s="7"/>
      <c r="E24" s="7"/>
      <c r="F24" s="7"/>
      <c r="G24" s="7"/>
      <c r="H24" s="7"/>
    </row>
    <row r="25" spans="2:8" ht="12.65" customHeight="1" thickBot="1" x14ac:dyDescent="0.3">
      <c r="B25" s="9"/>
      <c r="H25" s="3"/>
    </row>
    <row r="26" spans="2:8" ht="27" customHeight="1" x14ac:dyDescent="0.25">
      <c r="B26" s="71" t="s">
        <v>28</v>
      </c>
      <c r="C26" s="72"/>
      <c r="D26" s="72"/>
      <c r="E26" s="72"/>
      <c r="F26" s="72"/>
      <c r="G26" s="72"/>
      <c r="H26" s="19">
        <f>ROUND(H11+H12+H13,2)</f>
        <v>0</v>
      </c>
    </row>
    <row r="27" spans="2:8" ht="27" customHeight="1" x14ac:dyDescent="0.25">
      <c r="B27" s="69" t="s">
        <v>17</v>
      </c>
      <c r="C27" s="70"/>
      <c r="D27" s="70"/>
      <c r="E27" s="70"/>
      <c r="F27" s="41"/>
      <c r="G27" s="26">
        <v>0.19</v>
      </c>
      <c r="H27" s="12">
        <f>ROUND(H26*G27,2)</f>
        <v>0</v>
      </c>
    </row>
    <row r="28" spans="2:8" ht="27" customHeight="1" x14ac:dyDescent="0.25">
      <c r="B28" s="67" t="s">
        <v>18</v>
      </c>
      <c r="C28" s="68"/>
      <c r="D28" s="68"/>
      <c r="E28" s="68"/>
      <c r="F28" s="68"/>
      <c r="G28" s="68"/>
      <c r="H28" s="16">
        <f>ROUND(H26+H27,2)</f>
        <v>0</v>
      </c>
    </row>
    <row r="29" spans="2:8" ht="23.4" customHeight="1" thickBot="1" x14ac:dyDescent="0.3">
      <c r="B29" s="65" t="s">
        <v>19</v>
      </c>
      <c r="C29" s="66"/>
      <c r="D29" s="66"/>
      <c r="E29" s="66"/>
      <c r="F29" s="66"/>
      <c r="G29" s="66"/>
      <c r="H29" s="15">
        <f>ROUND((H26+H27)*G19,2)</f>
        <v>0</v>
      </c>
    </row>
    <row r="30" spans="2:8" ht="10.4" customHeight="1" thickBot="1" x14ac:dyDescent="0.3">
      <c r="B30" s="55"/>
      <c r="C30" s="56"/>
      <c r="D30" s="56"/>
      <c r="E30" s="56"/>
      <c r="F30" s="56"/>
      <c r="G30" s="56"/>
      <c r="H30" s="57"/>
    </row>
    <row r="31" spans="2:8" ht="23.15" customHeight="1" thickBot="1" x14ac:dyDescent="0.3">
      <c r="B31" s="53" t="s">
        <v>20</v>
      </c>
      <c r="C31" s="54"/>
      <c r="D31" s="54"/>
      <c r="E31" s="54"/>
      <c r="F31" s="54"/>
      <c r="G31" s="54"/>
      <c r="H31" s="17">
        <f>ROUND(H28-H29,2)</f>
        <v>0</v>
      </c>
    </row>
    <row r="32" spans="2:8" ht="15.5" x14ac:dyDescent="0.25">
      <c r="B32" s="9"/>
    </row>
    <row r="33" spans="2:11" ht="35.9" customHeight="1" x14ac:dyDescent="0.25">
      <c r="B33" s="47" t="s">
        <v>21</v>
      </c>
      <c r="C33" s="47"/>
      <c r="D33" s="47"/>
      <c r="E33" s="47"/>
      <c r="F33" s="47"/>
      <c r="G33" s="47"/>
      <c r="H33" s="47"/>
      <c r="I33" s="27"/>
      <c r="J33" s="27"/>
      <c r="K33" s="27"/>
    </row>
  </sheetData>
  <sheetProtection algorithmName="SHA-512" hashValue="rTE0cww4DLcc5rquvvGc3ctRN8iHEyCT3ypwPh8ZG2wc73Re9M05SOr5RMsH7rRefzgUNfgHzoUgQ1zVVQBMZA==" saltValue="UaKQni5yvwgsMTNRfx8snQ==" spinCount="100000" sheet="1" objects="1" scenarios="1"/>
  <mergeCells count="16">
    <mergeCell ref="B33:H33"/>
    <mergeCell ref="B5:H5"/>
    <mergeCell ref="G2:H2"/>
    <mergeCell ref="B6:H6"/>
    <mergeCell ref="B31:G31"/>
    <mergeCell ref="B30:H30"/>
    <mergeCell ref="G7:G9"/>
    <mergeCell ref="E7:E9"/>
    <mergeCell ref="B20:E20"/>
    <mergeCell ref="B19:E19"/>
    <mergeCell ref="B29:G29"/>
    <mergeCell ref="B28:G28"/>
    <mergeCell ref="B27:E27"/>
    <mergeCell ref="B26:G26"/>
    <mergeCell ref="B22:H22"/>
    <mergeCell ref="B17:H17"/>
  </mergeCells>
  <phoneticPr fontId="21" type="noConversion"/>
  <dataValidations count="1">
    <dataValidation type="custom" allowBlank="1" showInputMessage="1" showErrorMessage="1" errorTitle="Achtung" error="Skontofristen unter 14 Tagen können nicht berücksichtigt werden." sqref="G20" xr:uid="{00000000-0002-0000-0000-000000000000}">
      <formula1>G20&gt;13.9</formula1>
    </dataValidation>
  </dataValidations>
  <pageMargins left="0.59055118110236227" right="0.39370078740157483" top="0.59055118110236227" bottom="0.39370078740157483" header="0.31496062992125984" footer="0.31496062992125984"/>
  <pageSetup paperSize="9" scale="59" orientation="portrait" r:id="rId1"/>
  <headerFooter>
    <oddFooter>&amp;L&amp;"Arial,Fett"&amp;9 26-09181&amp;C&amp;"Arial,Fett"&amp;9Passwortmanager II&amp;R&amp;"Arial,Fett"&amp;9Seite &amp;P von &amp;N</oddFooter>
  </headerFooter>
  <rowBreaks count="1" manualBreakCount="1">
    <brk id="23" min="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AC9A94850D8BE64886C0236FB1561D16" ma:contentTypeVersion="0" ma:contentTypeDescription="" ma:contentTypeScope="" ma:versionID="2cd8d9ad525741d211d6c7943416234f">
  <xsd:schema xmlns:xsd="http://www.w3.org/2001/XMLSchema" xmlns:xs="http://www.w3.org/2001/XMLSchema" xmlns:p="http://schemas.microsoft.com/office/2006/metadata/properties" xmlns:ns2="f18553e4-0ef6-4dd1-9e08-53b2286d7b98" xmlns:ns3="20BCCAD9-F2DE-4163-8D05-D801C62AB605" targetNamespace="http://schemas.microsoft.com/office/2006/metadata/properties" ma:root="true" ma:fieldsID="a59e3c2bc3aedab76311cde4afde2a85" ns2:_="" ns3:_="">
    <xsd:import namespace="f18553e4-0ef6-4dd1-9e08-53b2286d7b98"/>
    <xsd:import namespace="20BCCAD9-F2DE-4163-8D05-D801C62AB605"/>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20BCCAD9-F2DE-4163-8D05-D801C62AB605"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20BCCAD9-F2DE-4163-8D05-D801C62AB605" xsi:nil="true"/>
  </documentManagement>
</p:properties>
</file>

<file path=customXml/itemProps1.xml><?xml version="1.0" encoding="utf-8"?>
<ds:datastoreItem xmlns:ds="http://schemas.openxmlformats.org/officeDocument/2006/customXml" ds:itemID="{7D746F45-47A1-4F21-86F1-2D5FF690F4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20BCCAD9-F2DE-4163-8D05-D801C62AB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3.xml><?xml version="1.0" encoding="utf-8"?>
<ds:datastoreItem xmlns:ds="http://schemas.openxmlformats.org/officeDocument/2006/customXml" ds:itemID="{64DB2953-2D5D-418D-A6F9-CF3792A627D1}">
  <ds:schemaRefs>
    <ds:schemaRef ds:uri="http://schemas.microsoft.com/office/infopath/2007/PartnerControls"/>
    <ds:schemaRef ds:uri="http://purl.org/dc/dcmitype/"/>
    <ds:schemaRef ds:uri="http://www.w3.org/XML/1998/namespace"/>
    <ds:schemaRef ds:uri="http://purl.org/dc/elements/1.1/"/>
    <ds:schemaRef ds:uri="06809FF8-73D1-43AF-8BCE-AFDE5D4EDE66"/>
    <ds:schemaRef ds:uri="http://schemas.microsoft.com/office/2006/documentManagement/types"/>
    <ds:schemaRef ds:uri="http://schemas.microsoft.com/office/2006/metadata/properties"/>
    <ds:schemaRef ds:uri="http://schemas.openxmlformats.org/package/2006/metadata/core-properties"/>
    <ds:schemaRef ds:uri="f18553e4-0ef6-4dd1-9e08-53b2286d7b98"/>
    <ds:schemaRef ds:uri="http://purl.org/dc/terms/"/>
    <ds:schemaRef ds:uri="20BCCAD9-F2DE-4163-8D05-D801C62AB605"/>
  </ds:schemaRefs>
</ds:datastoreItem>
</file>

<file path=docMetadata/LabelInfo.xml><?xml version="1.0" encoding="utf-8"?>
<clbl:labelList xmlns:clbl="http://schemas.microsoft.com/office/2020/mipLabelMetadata">
  <clbl:label id="{a48f69af-3265-4c12-b1e3-f63a8696e71d}"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revision/>
  <cp:lastPrinted>2026-05-19T06:50:57Z</cp:lastPrinted>
  <dcterms:created xsi:type="dcterms:W3CDTF">2019-07-08T11:50:26Z</dcterms:created>
  <dcterms:modified xsi:type="dcterms:W3CDTF">2026-05-19T06:51:32Z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0x010100E65520829C044D71A30CF51927CFE11900AC9A94850D8BE64886C0236FB1561D16</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